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02\orem_11\10_Объекты\05_Закрытие\2026\"/>
    </mc:Choice>
  </mc:AlternateContent>
  <xr:revisionPtr revIDLastSave="0" documentId="13_ncr:1_{32608A4B-F247-40CA-A98E-155E2CAEA3D3}" xr6:coauthVersionLast="47" xr6:coauthVersionMax="47" xr10:uidLastSave="{00000000-0000-0000-0000-000000000000}"/>
  <bookViews>
    <workbookView xWindow="38280" yWindow="-120" windowWidth="38640" windowHeight="21120" activeTab="1" xr2:uid="{42774AB6-B2A4-4A84-B07F-47B3CBD1E7AE}"/>
  </bookViews>
  <sheets>
    <sheet name="Январь" sheetId="12" r:id="rId1"/>
    <sheet name="Февраль" sheetId="1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3" l="1"/>
  <c r="F29" i="13"/>
  <c r="K28" i="13"/>
  <c r="F28" i="13"/>
  <c r="F26" i="13"/>
  <c r="F25" i="13"/>
  <c r="F24" i="13"/>
  <c r="F22" i="13"/>
  <c r="K21" i="13"/>
  <c r="F21" i="13"/>
  <c r="F20" i="13"/>
  <c r="K19" i="13"/>
  <c r="F19" i="13"/>
  <c r="K18" i="13"/>
  <c r="F18" i="13"/>
  <c r="K17" i="13"/>
  <c r="F17" i="13"/>
  <c r="K16" i="13"/>
  <c r="F16" i="13"/>
  <c r="K15" i="13"/>
  <c r="F15" i="13"/>
  <c r="K13" i="13"/>
  <c r="F13" i="13"/>
  <c r="F12" i="13"/>
  <c r="C31" i="13"/>
  <c r="E31" i="13"/>
  <c r="F10" i="13"/>
  <c r="F9" i="13"/>
  <c r="K8" i="13"/>
  <c r="F8" i="13"/>
  <c r="K21" i="12"/>
  <c r="F21" i="12"/>
  <c r="K23" i="13" l="1"/>
  <c r="K20" i="13"/>
  <c r="K25" i="13"/>
  <c r="K30" i="13"/>
  <c r="K22" i="13"/>
  <c r="K10" i="13"/>
  <c r="K27" i="13"/>
  <c r="K26" i="13"/>
  <c r="H31" i="13"/>
  <c r="K12" i="13"/>
  <c r="K14" i="13"/>
  <c r="K24" i="13"/>
  <c r="K29" i="13"/>
  <c r="I31" i="13"/>
  <c r="G31" i="13"/>
  <c r="K7" i="13"/>
  <c r="F11" i="13"/>
  <c r="F23" i="13"/>
  <c r="K11" i="13"/>
  <c r="F7" i="13"/>
  <c r="F31" i="13" s="1"/>
  <c r="K9" i="13"/>
  <c r="B31" i="13"/>
  <c r="F14" i="13"/>
  <c r="F27" i="13"/>
  <c r="D31" i="13"/>
  <c r="K30" i="12"/>
  <c r="K26" i="12"/>
  <c r="K20" i="12"/>
  <c r="K19" i="12"/>
  <c r="K17" i="12"/>
  <c r="K15" i="12"/>
  <c r="E31" i="12"/>
  <c r="F30" i="12"/>
  <c r="F29" i="12"/>
  <c r="F28" i="12"/>
  <c r="F27" i="12"/>
  <c r="F26" i="12"/>
  <c r="F25" i="12"/>
  <c r="F24" i="12"/>
  <c r="F22" i="12"/>
  <c r="F20" i="12"/>
  <c r="F19" i="12"/>
  <c r="F18" i="12"/>
  <c r="F17" i="12"/>
  <c r="F16" i="12"/>
  <c r="F15" i="12"/>
  <c r="F14" i="12"/>
  <c r="C31" i="12"/>
  <c r="F10" i="12"/>
  <c r="F8" i="12"/>
  <c r="F7" i="12"/>
  <c r="B31" i="12"/>
  <c r="J31" i="13" l="1"/>
  <c r="K31" i="13"/>
  <c r="K10" i="12"/>
  <c r="K28" i="12"/>
  <c r="K16" i="12"/>
  <c r="K13" i="12"/>
  <c r="K8" i="12"/>
  <c r="K18" i="12"/>
  <c r="K25" i="12"/>
  <c r="K9" i="12"/>
  <c r="K29" i="12"/>
  <c r="J31" i="12"/>
  <c r="K27" i="12"/>
  <c r="K24" i="12"/>
  <c r="K22" i="12"/>
  <c r="K11" i="12"/>
  <c r="F9" i="12"/>
  <c r="K23" i="12"/>
  <c r="K14" i="12"/>
  <c r="H31" i="12"/>
  <c r="I31" i="12"/>
  <c r="D31" i="12"/>
  <c r="F13" i="12"/>
  <c r="F12" i="12"/>
  <c r="F11" i="12"/>
  <c r="F23" i="12"/>
  <c r="K12" i="12"/>
  <c r="F31" i="12" l="1"/>
  <c r="K7" i="12"/>
  <c r="K31" i="12" s="1"/>
  <c r="G31" i="12"/>
</calcChain>
</file>

<file path=xl/sharedStrings.xml><?xml version="1.0" encoding="utf-8"?>
<sst xmlns="http://schemas.openxmlformats.org/spreadsheetml/2006/main" count="80" uniqueCount="36">
  <si>
    <t>ТСО</t>
  </si>
  <si>
    <t>Электроэнергия, тыс. кВтч</t>
  </si>
  <si>
    <t>Мощность, МВт</t>
  </si>
  <si>
    <t>ВН</t>
  </si>
  <si>
    <t>СН I</t>
  </si>
  <si>
    <t>СН II</t>
  </si>
  <si>
    <t>НН</t>
  </si>
  <si>
    <t>Итого</t>
  </si>
  <si>
    <t>ПАО "Россети Волга" - "Ульяновские электрические сети"</t>
  </si>
  <si>
    <t>ПАО "Россети Юг" - "Волгоградэнерго"</t>
  </si>
  <si>
    <t>ПАО "Россети Центр" - "Смоленскэнерго"</t>
  </si>
  <si>
    <t>ПАО "Россети Урала" - "Свердловскэнерго"</t>
  </si>
  <si>
    <t>ПАО "Россети Сибирь" - "Красноярскэнерго"</t>
  </si>
  <si>
    <t>ПАО "Россети Северо-Запад" - Карельский филиал</t>
  </si>
  <si>
    <t>ПАО "Россети Центр" - "Ярэнерго"</t>
  </si>
  <si>
    <t>ПАО "Россети Московский регион"</t>
  </si>
  <si>
    <t>ПАО "Россети Центр" - "Белгородэнерго"</t>
  </si>
  <si>
    <t>ПАО "Россети Центр и Приволжье" - "Рязаньэнерго"</t>
  </si>
  <si>
    <t>ПАО "Россети Центр и Приволжье" - "Калугаэнерго"</t>
  </si>
  <si>
    <t>ПАО "Россети Центр и Приволжье" - "Нижновэнерго"</t>
  </si>
  <si>
    <t>ООО "Башкирэнерго"</t>
  </si>
  <si>
    <t>Общий итог:</t>
  </si>
  <si>
    <t>Примечание: в общий объем полезного отпуска по сетям ТСО не включен объем полезного отпуска, купленный на розничном рынке по договорам энергоснабжения.</t>
  </si>
  <si>
    <t>ПАО "Россети Сибирь" - "Кузбассэнерго-РЭС"</t>
  </si>
  <si>
    <t>ПАО "Федеральная сетевая компания - Россети"</t>
  </si>
  <si>
    <t>ПАО "Россети Волга" - "Самарские распределительные сети"</t>
  </si>
  <si>
    <t>ПАО "Россети Северный Кавказ" - "Ставропольэнерго"</t>
  </si>
  <si>
    <t>АО "Россети Тюмень" Сургутские Электрические Сети</t>
  </si>
  <si>
    <t>ПАО "Россети Северо - Запада" Вологодский филиал</t>
  </si>
  <si>
    <t>ПАО "Россети Урала" - "Пермьэнерго"</t>
  </si>
  <si>
    <t>ПАО "Россети Центр и Приволжье" - "Тулэнерго"</t>
  </si>
  <si>
    <t>ПАО "Россети Юг" - "Ростовэнерго"</t>
  </si>
  <si>
    <t>ПАО "Россети Юг" - "Кубаньэнерго"</t>
  </si>
  <si>
    <t>Объем фактического полезного отпуска электроэнергии и мощности ООО "МСК Энерго" 
в январе 2026 года по заключенным договорам с ТСО</t>
  </si>
  <si>
    <t>ПАО "Россети Северо-Запад" - филиал в Республике Коми</t>
  </si>
  <si>
    <t>Объем фактического полезного отпуска электроэнергии и мощности ООО "МСК Энерго" 
в феврале 2026 года по заключенным договорам с ТСО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</si>
</sst>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164" fontId="2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3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731E-BE8E-414C-BCC1-C40F7CC91CE9}">
  <dimension ref="A2:R41"/>
  <sheetViews>
    <sheetView workbookViewId="0">
      <selection activeCell="I13" sqref="I13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0" bestFit="1" customWidth="1"/>
  </cols>
  <sheetData>
    <row r="2" spans="1:15" x14ac:dyDescent="0.25">
      <c r="A2" s="18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5" ht="15.75" thickBot="1" x14ac:dyDescent="0.3"/>
    <row r="5" spans="1:15" x14ac:dyDescent="0.25">
      <c r="A5" s="19" t="s">
        <v>0</v>
      </c>
      <c r="B5" s="21" t="s">
        <v>1</v>
      </c>
      <c r="C5" s="22"/>
      <c r="D5" s="22"/>
      <c r="E5" s="22"/>
      <c r="F5" s="22"/>
      <c r="G5" s="21" t="s">
        <v>2</v>
      </c>
      <c r="H5" s="22"/>
      <c r="I5" s="22"/>
      <c r="J5" s="22"/>
      <c r="K5" s="23"/>
    </row>
    <row r="6" spans="1:15" x14ac:dyDescent="0.25">
      <c r="A6" s="20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</v>
      </c>
      <c r="H6" s="1" t="s">
        <v>4</v>
      </c>
      <c r="I6" s="1" t="s">
        <v>5</v>
      </c>
      <c r="J6" s="1" t="s">
        <v>6</v>
      </c>
      <c r="K6" s="2" t="s">
        <v>7</v>
      </c>
    </row>
    <row r="7" spans="1:15" x14ac:dyDescent="0.25">
      <c r="A7" s="3" t="s">
        <v>16</v>
      </c>
      <c r="B7" s="14">
        <v>681.00099999999998</v>
      </c>
      <c r="C7" s="14">
        <v>0</v>
      </c>
      <c r="D7" s="14">
        <v>599.33199999999999</v>
      </c>
      <c r="E7" s="14">
        <v>0</v>
      </c>
      <c r="F7" s="13">
        <f t="shared" ref="F7:F30" si="0">B7+C7+D7+E7</f>
        <v>1280.3330000000001</v>
      </c>
      <c r="G7" s="14">
        <v>1.6567363037634408</v>
      </c>
      <c r="H7" s="14">
        <v>0</v>
      </c>
      <c r="I7" s="14">
        <v>1.0874975806451612</v>
      </c>
      <c r="J7" s="14">
        <v>0</v>
      </c>
      <c r="K7" s="4">
        <f t="shared" ref="K7:K30" si="1">G7+H7+I7+J7</f>
        <v>2.7442338844086018</v>
      </c>
      <c r="M7" s="5"/>
    </row>
    <row r="8" spans="1:15" x14ac:dyDescent="0.25">
      <c r="A8" s="3" t="s">
        <v>9</v>
      </c>
      <c r="B8" s="14">
        <v>931.41</v>
      </c>
      <c r="C8" s="14">
        <v>0</v>
      </c>
      <c r="D8" s="14">
        <v>0</v>
      </c>
      <c r="E8" s="14">
        <v>0</v>
      </c>
      <c r="F8" s="13">
        <f t="shared" si="0"/>
        <v>931.41</v>
      </c>
      <c r="G8" s="14">
        <v>1.7526532258064516</v>
      </c>
      <c r="H8" s="14">
        <v>0</v>
      </c>
      <c r="I8" s="14">
        <v>0</v>
      </c>
      <c r="J8" s="14">
        <v>0</v>
      </c>
      <c r="K8" s="4">
        <f t="shared" si="1"/>
        <v>1.7526532258064516</v>
      </c>
      <c r="M8" s="5"/>
    </row>
    <row r="9" spans="1:15" x14ac:dyDescent="0.25">
      <c r="A9" s="3" t="s">
        <v>28</v>
      </c>
      <c r="B9" s="14">
        <v>168.99100000000001</v>
      </c>
      <c r="C9" s="14">
        <v>0</v>
      </c>
      <c r="D9" s="14">
        <v>3121.7920000000004</v>
      </c>
      <c r="E9" s="14">
        <v>48.871000000000002</v>
      </c>
      <c r="F9" s="13">
        <f t="shared" si="0"/>
        <v>3339.6540000000005</v>
      </c>
      <c r="G9" s="14">
        <v>0.31799381720430109</v>
      </c>
      <c r="H9" s="14">
        <v>0</v>
      </c>
      <c r="I9" s="14">
        <v>5.8743397849462369</v>
      </c>
      <c r="J9" s="14">
        <v>0.1024</v>
      </c>
      <c r="K9" s="4">
        <f t="shared" si="1"/>
        <v>6.2947336021505382</v>
      </c>
      <c r="M9" s="5"/>
    </row>
    <row r="10" spans="1:15" x14ac:dyDescent="0.25">
      <c r="A10" s="3" t="s">
        <v>18</v>
      </c>
      <c r="B10" s="14">
        <v>1887.0819999999999</v>
      </c>
      <c r="C10" s="14">
        <v>0</v>
      </c>
      <c r="D10" s="14">
        <v>1E-3</v>
      </c>
      <c r="E10" s="14">
        <v>0</v>
      </c>
      <c r="F10" s="13">
        <f t="shared" si="0"/>
        <v>1887.0829999999999</v>
      </c>
      <c r="G10" s="14">
        <v>3.1578186693548389</v>
      </c>
      <c r="H10" s="14">
        <v>0</v>
      </c>
      <c r="I10" s="14">
        <v>1.7338709677419357E-6</v>
      </c>
      <c r="J10" s="14">
        <v>0</v>
      </c>
      <c r="K10" s="4">
        <f t="shared" si="1"/>
        <v>3.1578204032258066</v>
      </c>
      <c r="M10" s="5"/>
    </row>
    <row r="11" spans="1:15" x14ac:dyDescent="0.25">
      <c r="A11" s="3" t="s">
        <v>23</v>
      </c>
      <c r="B11" s="14">
        <v>10854.671</v>
      </c>
      <c r="C11" s="14">
        <v>0</v>
      </c>
      <c r="D11" s="14">
        <v>2376.0120000000002</v>
      </c>
      <c r="E11" s="14">
        <v>51.475999999999999</v>
      </c>
      <c r="F11" s="13">
        <f t="shared" si="0"/>
        <v>13282.159000000001</v>
      </c>
      <c r="G11" s="14">
        <v>18.96649502688172</v>
      </c>
      <c r="H11" s="14">
        <v>0</v>
      </c>
      <c r="I11" s="14">
        <v>4.1516338709677427</v>
      </c>
      <c r="J11" s="14">
        <v>8.3025806451612907E-2</v>
      </c>
      <c r="K11" s="4">
        <f t="shared" si="1"/>
        <v>23.201154704301075</v>
      </c>
      <c r="M11" s="16"/>
    </row>
    <row r="12" spans="1:15" x14ac:dyDescent="0.25">
      <c r="A12" s="3" t="s">
        <v>32</v>
      </c>
      <c r="B12" s="14">
        <v>0</v>
      </c>
      <c r="C12" s="14">
        <v>841.34300000000007</v>
      </c>
      <c r="D12" s="14">
        <v>4708.8830000000007</v>
      </c>
      <c r="E12" s="14">
        <v>0</v>
      </c>
      <c r="F12" s="13">
        <f t="shared" si="0"/>
        <v>5550.2260000000006</v>
      </c>
      <c r="G12" s="14">
        <v>0</v>
      </c>
      <c r="H12" s="14">
        <v>1.4248550806451614</v>
      </c>
      <c r="I12" s="14">
        <v>8.8608013440860223</v>
      </c>
      <c r="J12" s="14">
        <v>0</v>
      </c>
      <c r="K12" s="4">
        <f t="shared" si="1"/>
        <v>10.285656424731183</v>
      </c>
      <c r="M12" s="5"/>
    </row>
    <row r="13" spans="1:15" x14ac:dyDescent="0.25">
      <c r="A13" s="3" t="s">
        <v>12</v>
      </c>
      <c r="B13" s="14">
        <v>2029.4469999999999</v>
      </c>
      <c r="C13" s="14">
        <v>479.79599999999999</v>
      </c>
      <c r="D13" s="14">
        <v>20.282</v>
      </c>
      <c r="E13" s="14">
        <v>0</v>
      </c>
      <c r="F13" s="13">
        <f t="shared" si="0"/>
        <v>2529.5250000000001</v>
      </c>
      <c r="G13" s="14">
        <v>3.3278566397849461</v>
      </c>
      <c r="H13" s="14">
        <v>1.0109999999999999</v>
      </c>
      <c r="I13" s="14">
        <v>3.5438978494623657E-2</v>
      </c>
      <c r="J13" s="14">
        <v>0</v>
      </c>
      <c r="K13" s="4">
        <f t="shared" si="1"/>
        <v>4.3742956182795698</v>
      </c>
      <c r="M13" s="5"/>
      <c r="O13" s="5"/>
    </row>
    <row r="14" spans="1:15" x14ac:dyDescent="0.25">
      <c r="A14" s="3" t="s">
        <v>15</v>
      </c>
      <c r="B14" s="14">
        <v>1620.944</v>
      </c>
      <c r="C14" s="14">
        <v>0</v>
      </c>
      <c r="D14" s="14">
        <v>4033.7159999999999</v>
      </c>
      <c r="E14" s="14">
        <v>20.655999999999999</v>
      </c>
      <c r="F14" s="13">
        <f t="shared" si="0"/>
        <v>5675.3159999999998</v>
      </c>
      <c r="G14" s="14">
        <v>2.7233602150537632</v>
      </c>
      <c r="H14" s="14">
        <v>0</v>
      </c>
      <c r="I14" s="14">
        <v>7.2650261290322584</v>
      </c>
      <c r="J14" s="14">
        <v>3.8591182795698918E-2</v>
      </c>
      <c r="K14" s="4">
        <f t="shared" si="1"/>
        <v>10.026977526881721</v>
      </c>
      <c r="M14" s="11"/>
    </row>
    <row r="15" spans="1:15" x14ac:dyDescent="0.25">
      <c r="A15" s="6" t="s">
        <v>24</v>
      </c>
      <c r="B15" s="17">
        <v>2082.703</v>
      </c>
      <c r="C15" s="14">
        <v>0</v>
      </c>
      <c r="D15" s="14">
        <v>0</v>
      </c>
      <c r="E15" s="14">
        <v>0</v>
      </c>
      <c r="F15" s="13">
        <f t="shared" si="0"/>
        <v>2082.703</v>
      </c>
      <c r="G15" s="14">
        <v>3.8889999999999998</v>
      </c>
      <c r="H15" s="14">
        <v>0</v>
      </c>
      <c r="I15" s="14">
        <v>0</v>
      </c>
      <c r="J15" s="14">
        <v>0</v>
      </c>
      <c r="K15" s="4">
        <f t="shared" si="1"/>
        <v>3.8889999999999998</v>
      </c>
      <c r="M15" s="5"/>
    </row>
    <row r="16" spans="1:15" x14ac:dyDescent="0.25">
      <c r="A16" s="3" t="s">
        <v>19</v>
      </c>
      <c r="B16" s="14">
        <v>379.72500000000002</v>
      </c>
      <c r="C16" s="14">
        <v>0</v>
      </c>
      <c r="D16" s="14">
        <v>1.46</v>
      </c>
      <c r="E16" s="14">
        <v>0</v>
      </c>
      <c r="F16" s="13">
        <f t="shared" si="0"/>
        <v>381.185</v>
      </c>
      <c r="G16" s="14">
        <v>0.66349798387096781</v>
      </c>
      <c r="H16" s="14">
        <v>0</v>
      </c>
      <c r="I16" s="14">
        <v>2.551075268817204E-3</v>
      </c>
      <c r="J16" s="14">
        <v>0</v>
      </c>
      <c r="K16" s="4">
        <f t="shared" si="1"/>
        <v>0.66604905913978496</v>
      </c>
      <c r="M16" s="5"/>
    </row>
    <row r="17" spans="1:18" x14ac:dyDescent="0.25">
      <c r="A17" s="3" t="s">
        <v>29</v>
      </c>
      <c r="B17" s="14">
        <v>0</v>
      </c>
      <c r="C17" s="14">
        <v>0</v>
      </c>
      <c r="D17" s="14">
        <v>561.375</v>
      </c>
      <c r="E17" s="14">
        <v>0</v>
      </c>
      <c r="F17" s="13">
        <f t="shared" si="0"/>
        <v>561.375</v>
      </c>
      <c r="G17" s="14">
        <v>0</v>
      </c>
      <c r="H17" s="14">
        <v>0</v>
      </c>
      <c r="I17" s="14">
        <v>0.91900000000000004</v>
      </c>
      <c r="J17" s="14">
        <v>0</v>
      </c>
      <c r="K17" s="4">
        <f t="shared" si="1"/>
        <v>0.91900000000000004</v>
      </c>
      <c r="M17" s="5"/>
    </row>
    <row r="18" spans="1:18" x14ac:dyDescent="0.25">
      <c r="A18" s="7" t="s">
        <v>20</v>
      </c>
      <c r="B18" s="14">
        <v>249.64</v>
      </c>
      <c r="C18" s="14">
        <v>0</v>
      </c>
      <c r="D18" s="14">
        <v>268.42</v>
      </c>
      <c r="E18" s="14">
        <v>0</v>
      </c>
      <c r="F18" s="13">
        <f t="shared" si="0"/>
        <v>518.05999999999995</v>
      </c>
      <c r="G18" s="14">
        <v>0.46975268817204296</v>
      </c>
      <c r="H18" s="14">
        <v>0</v>
      </c>
      <c r="I18" s="14">
        <v>0.49199999999999999</v>
      </c>
      <c r="J18" s="14">
        <v>0</v>
      </c>
      <c r="K18" s="4">
        <f t="shared" si="1"/>
        <v>0.96175268817204296</v>
      </c>
      <c r="M18" s="5"/>
    </row>
    <row r="19" spans="1:18" x14ac:dyDescent="0.25">
      <c r="A19" s="3" t="s">
        <v>31</v>
      </c>
      <c r="B19" s="14">
        <v>587.20899999999995</v>
      </c>
      <c r="C19" s="14">
        <v>0</v>
      </c>
      <c r="D19" s="14">
        <v>0</v>
      </c>
      <c r="E19" s="14">
        <v>0</v>
      </c>
      <c r="F19" s="13">
        <f t="shared" si="0"/>
        <v>587.20899999999995</v>
      </c>
      <c r="G19" s="14">
        <v>1.0181446370967742</v>
      </c>
      <c r="H19" s="14">
        <v>0</v>
      </c>
      <c r="I19" s="14">
        <v>0</v>
      </c>
      <c r="J19" s="14">
        <v>0</v>
      </c>
      <c r="K19" s="4">
        <f t="shared" si="1"/>
        <v>1.0181446370967742</v>
      </c>
      <c r="M19" s="5"/>
    </row>
    <row r="20" spans="1:18" x14ac:dyDescent="0.25">
      <c r="A20" s="3" t="s">
        <v>13</v>
      </c>
      <c r="B20" s="14">
        <v>0</v>
      </c>
      <c r="C20" s="14">
        <v>0</v>
      </c>
      <c r="D20" s="14">
        <v>452.11799999999999</v>
      </c>
      <c r="E20" s="14">
        <v>0</v>
      </c>
      <c r="F20" s="13">
        <f t="shared" si="0"/>
        <v>452.11799999999999</v>
      </c>
      <c r="G20" s="14">
        <v>0</v>
      </c>
      <c r="H20" s="14">
        <v>0</v>
      </c>
      <c r="I20" s="14">
        <v>0.90545137096774198</v>
      </c>
      <c r="J20" s="14">
        <v>0</v>
      </c>
      <c r="K20" s="4">
        <f t="shared" si="1"/>
        <v>0.90545137096774198</v>
      </c>
      <c r="M20" s="5"/>
    </row>
    <row r="21" spans="1:18" x14ac:dyDescent="0.25">
      <c r="A21" s="3" t="s">
        <v>34</v>
      </c>
      <c r="B21" s="14">
        <v>0</v>
      </c>
      <c r="C21" s="14">
        <v>0</v>
      </c>
      <c r="D21" s="14">
        <v>347.87</v>
      </c>
      <c r="E21" s="14">
        <v>0</v>
      </c>
      <c r="F21" s="13">
        <f t="shared" si="0"/>
        <v>347.87</v>
      </c>
      <c r="G21" s="14">
        <v>0</v>
      </c>
      <c r="H21" s="14">
        <v>0</v>
      </c>
      <c r="I21" s="14">
        <v>0.65459408602150537</v>
      </c>
      <c r="J21" s="14">
        <v>0</v>
      </c>
      <c r="K21" s="4">
        <f t="shared" si="1"/>
        <v>0.65459408602150537</v>
      </c>
      <c r="M21" s="5"/>
    </row>
    <row r="22" spans="1:18" x14ac:dyDescent="0.25">
      <c r="A22" s="3" t="s">
        <v>17</v>
      </c>
      <c r="B22" s="14">
        <v>210.19200000000001</v>
      </c>
      <c r="C22" s="14">
        <v>579.28899999999999</v>
      </c>
      <c r="D22" s="14">
        <v>0</v>
      </c>
      <c r="E22" s="14">
        <v>0</v>
      </c>
      <c r="F22" s="13">
        <f t="shared" si="0"/>
        <v>789.48099999999999</v>
      </c>
      <c r="G22" s="14">
        <v>0.34599999999999997</v>
      </c>
      <c r="H22" s="14">
        <v>0.97326780913978495</v>
      </c>
      <c r="I22" s="14">
        <v>0</v>
      </c>
      <c r="J22" s="14">
        <v>0</v>
      </c>
      <c r="K22" s="4">
        <f t="shared" si="1"/>
        <v>1.3192678091397849</v>
      </c>
      <c r="M22" s="5"/>
    </row>
    <row r="23" spans="1:18" x14ac:dyDescent="0.25">
      <c r="A23" s="3" t="s">
        <v>25</v>
      </c>
      <c r="B23" s="14">
        <v>2330.453</v>
      </c>
      <c r="C23" s="14">
        <v>282.36700000000002</v>
      </c>
      <c r="D23" s="14">
        <v>1581.7070000000001</v>
      </c>
      <c r="E23" s="14">
        <v>0</v>
      </c>
      <c r="F23" s="13">
        <f t="shared" si="0"/>
        <v>4194.527</v>
      </c>
      <c r="G23" s="14">
        <v>4.32261443548387</v>
      </c>
      <c r="H23" s="14">
        <v>0.50856422043010752</v>
      </c>
      <c r="I23" s="14">
        <v>2.9550708736559139</v>
      </c>
      <c r="J23" s="14">
        <v>0</v>
      </c>
      <c r="K23" s="4">
        <f t="shared" si="1"/>
        <v>7.7862495295698917</v>
      </c>
      <c r="M23" s="5"/>
    </row>
    <row r="24" spans="1:18" x14ac:dyDescent="0.25">
      <c r="A24" s="3" t="s">
        <v>11</v>
      </c>
      <c r="B24" s="14">
        <v>0</v>
      </c>
      <c r="C24" s="14">
        <v>0</v>
      </c>
      <c r="D24" s="14">
        <v>1728.548</v>
      </c>
      <c r="E24" s="14">
        <v>0</v>
      </c>
      <c r="F24" s="13">
        <f t="shared" si="0"/>
        <v>1728.548</v>
      </c>
      <c r="G24" s="14">
        <v>0</v>
      </c>
      <c r="H24" s="14">
        <v>0</v>
      </c>
      <c r="I24" s="14">
        <v>3.2993427618279569</v>
      </c>
      <c r="J24" s="14">
        <v>0</v>
      </c>
      <c r="K24" s="4">
        <f t="shared" si="1"/>
        <v>3.2993427618279569</v>
      </c>
      <c r="M24" s="5"/>
    </row>
    <row r="25" spans="1:18" x14ac:dyDescent="0.25">
      <c r="A25" s="3" t="s">
        <v>10</v>
      </c>
      <c r="B25" s="14">
        <v>918.88499999999999</v>
      </c>
      <c r="C25" s="14">
        <v>0</v>
      </c>
      <c r="D25" s="14">
        <v>0</v>
      </c>
      <c r="E25" s="14">
        <v>0</v>
      </c>
      <c r="F25" s="13">
        <f t="shared" si="0"/>
        <v>918.88499999999999</v>
      </c>
      <c r="G25" s="14">
        <v>1.8099811391129033</v>
      </c>
      <c r="H25" s="14">
        <v>0</v>
      </c>
      <c r="I25" s="14">
        <v>0</v>
      </c>
      <c r="J25" s="14">
        <v>0</v>
      </c>
      <c r="K25" s="4">
        <f t="shared" si="1"/>
        <v>1.8099811391129033</v>
      </c>
      <c r="M25" s="5"/>
    </row>
    <row r="26" spans="1:18" x14ac:dyDescent="0.25">
      <c r="A26" s="3" t="s">
        <v>26</v>
      </c>
      <c r="B26" s="14">
        <v>0</v>
      </c>
      <c r="C26" s="14">
        <v>0</v>
      </c>
      <c r="D26" s="14">
        <v>22.038</v>
      </c>
      <c r="E26" s="14">
        <v>0</v>
      </c>
      <c r="F26" s="13">
        <f t="shared" si="0"/>
        <v>22.038</v>
      </c>
      <c r="G26" s="14">
        <v>0</v>
      </c>
      <c r="H26" s="14">
        <v>0</v>
      </c>
      <c r="I26" s="14">
        <v>3.5545161290322577E-2</v>
      </c>
      <c r="J26" s="14">
        <v>0</v>
      </c>
      <c r="K26" s="4">
        <f t="shared" si="1"/>
        <v>3.5545161290322577E-2</v>
      </c>
      <c r="M26" s="5"/>
    </row>
    <row r="27" spans="1:18" x14ac:dyDescent="0.25">
      <c r="A27" s="3" t="s">
        <v>30</v>
      </c>
      <c r="B27" s="14">
        <v>353.661</v>
      </c>
      <c r="C27" s="14">
        <v>0</v>
      </c>
      <c r="D27" s="14">
        <v>279.04500000000002</v>
      </c>
      <c r="E27" s="14">
        <v>87.093999999999994</v>
      </c>
      <c r="F27" s="13">
        <f t="shared" si="0"/>
        <v>719.8</v>
      </c>
      <c r="G27" s="14">
        <v>0.57042096774193551</v>
      </c>
      <c r="H27" s="14">
        <v>0</v>
      </c>
      <c r="I27" s="14">
        <v>0.41256653225806456</v>
      </c>
      <c r="J27" s="14">
        <v>0.14047419354838708</v>
      </c>
      <c r="K27" s="4">
        <f t="shared" si="1"/>
        <v>1.1234616935483872</v>
      </c>
      <c r="M27" s="5"/>
      <c r="O27" s="12"/>
      <c r="P27" s="12"/>
      <c r="Q27" s="12"/>
      <c r="R27" s="12"/>
    </row>
    <row r="28" spans="1:18" x14ac:dyDescent="0.25">
      <c r="A28" s="3" t="s">
        <v>27</v>
      </c>
      <c r="B28" s="14">
        <v>136.87</v>
      </c>
      <c r="C28" s="14">
        <v>0</v>
      </c>
      <c r="D28" s="14">
        <v>515.33000000000004</v>
      </c>
      <c r="E28" s="14">
        <v>1910.6780000000001</v>
      </c>
      <c r="F28" s="13">
        <f t="shared" si="0"/>
        <v>2562.8780000000002</v>
      </c>
      <c r="G28" s="14">
        <v>0.23915456989247311</v>
      </c>
      <c r="H28" s="14">
        <v>0</v>
      </c>
      <c r="I28" s="14">
        <v>0.94200107526881738</v>
      </c>
      <c r="J28" s="14">
        <v>3.492</v>
      </c>
      <c r="K28" s="4">
        <f t="shared" si="1"/>
        <v>4.673155645161291</v>
      </c>
      <c r="M28" s="5"/>
    </row>
    <row r="29" spans="1:18" x14ac:dyDescent="0.25">
      <c r="A29" s="3" t="s">
        <v>8</v>
      </c>
      <c r="B29" s="14">
        <v>0</v>
      </c>
      <c r="C29" s="14">
        <v>0</v>
      </c>
      <c r="D29" s="14">
        <v>103.547</v>
      </c>
      <c r="E29" s="14">
        <v>0</v>
      </c>
      <c r="F29" s="13">
        <f t="shared" si="0"/>
        <v>103.547</v>
      </c>
      <c r="G29" s="14">
        <v>0</v>
      </c>
      <c r="H29" s="14">
        <v>0</v>
      </c>
      <c r="I29" s="14">
        <v>0.2087641129032258</v>
      </c>
      <c r="J29" s="14">
        <v>0</v>
      </c>
      <c r="K29" s="4">
        <f t="shared" si="1"/>
        <v>0.2087641129032258</v>
      </c>
      <c r="M29" s="5"/>
    </row>
    <row r="30" spans="1:18" x14ac:dyDescent="0.25">
      <c r="A30" s="3" t="s">
        <v>14</v>
      </c>
      <c r="B30" s="14">
        <v>0</v>
      </c>
      <c r="C30" s="14">
        <v>0</v>
      </c>
      <c r="D30" s="14">
        <v>184.96100000000001</v>
      </c>
      <c r="E30" s="14">
        <v>0</v>
      </c>
      <c r="F30" s="13">
        <f t="shared" si="0"/>
        <v>184.96100000000001</v>
      </c>
      <c r="G30" s="14">
        <v>0</v>
      </c>
      <c r="H30" s="14">
        <v>0</v>
      </c>
      <c r="I30" s="14">
        <v>0.34804489247311832</v>
      </c>
      <c r="J30" s="14">
        <v>0</v>
      </c>
      <c r="K30" s="4">
        <f t="shared" si="1"/>
        <v>0.34804489247311832</v>
      </c>
      <c r="M30" s="5"/>
    </row>
    <row r="31" spans="1:18" ht="15.75" thickBot="1" x14ac:dyDescent="0.3">
      <c r="A31" s="8" t="s">
        <v>21</v>
      </c>
      <c r="B31" s="9">
        <f t="shared" ref="B31:K31" si="2">SUM(B7:B30)</f>
        <v>25422.883999999995</v>
      </c>
      <c r="C31" s="9">
        <f t="shared" si="2"/>
        <v>2182.7950000000001</v>
      </c>
      <c r="D31" s="9">
        <f t="shared" si="2"/>
        <v>20906.436999999994</v>
      </c>
      <c r="E31" s="9">
        <f t="shared" si="2"/>
        <v>2118.7750000000001</v>
      </c>
      <c r="F31" s="9">
        <f t="shared" si="2"/>
        <v>50630.891000000018</v>
      </c>
      <c r="G31" s="9">
        <f t="shared" si="2"/>
        <v>45.231480319220431</v>
      </c>
      <c r="H31" s="9">
        <f t="shared" si="2"/>
        <v>3.9176871102150539</v>
      </c>
      <c r="I31" s="9">
        <f t="shared" si="2"/>
        <v>38.449671363978496</v>
      </c>
      <c r="J31" s="9">
        <f t="shared" si="2"/>
        <v>3.8564911827956987</v>
      </c>
      <c r="K31" s="10">
        <f t="shared" si="2"/>
        <v>91.455329976209669</v>
      </c>
    </row>
    <row r="32" spans="1:18" x14ac:dyDescent="0.25">
      <c r="A32" s="24" t="s">
        <v>22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spans="1:11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9" spans="1:11" x14ac:dyDescent="0.25">
      <c r="D39" s="15"/>
    </row>
    <row r="40" spans="1:11" x14ac:dyDescent="0.25">
      <c r="D40" s="15"/>
    </row>
    <row r="41" spans="1:11" x14ac:dyDescent="0.25">
      <c r="D41" s="15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928CA-3E49-4CCB-B0D8-AA23BC51339B}">
  <dimension ref="A2:R41"/>
  <sheetViews>
    <sheetView tabSelected="1" workbookViewId="0">
      <selection activeCell="U16" sqref="U16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5" x14ac:dyDescent="0.25">
      <c r="A2" s="18" t="s">
        <v>35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5" ht="15.75" thickBot="1" x14ac:dyDescent="0.3"/>
    <row r="5" spans="1:15" x14ac:dyDescent="0.25">
      <c r="A5" s="19" t="s">
        <v>0</v>
      </c>
      <c r="B5" s="21" t="s">
        <v>1</v>
      </c>
      <c r="C5" s="22"/>
      <c r="D5" s="22"/>
      <c r="E5" s="22"/>
      <c r="F5" s="22"/>
      <c r="G5" s="21" t="s">
        <v>2</v>
      </c>
      <c r="H5" s="22"/>
      <c r="I5" s="22"/>
      <c r="J5" s="22"/>
      <c r="K5" s="23"/>
    </row>
    <row r="6" spans="1:15" x14ac:dyDescent="0.25">
      <c r="A6" s="20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</v>
      </c>
      <c r="H6" s="1" t="s">
        <v>4</v>
      </c>
      <c r="I6" s="1" t="s">
        <v>5</v>
      </c>
      <c r="J6" s="1" t="s">
        <v>6</v>
      </c>
      <c r="K6" s="2" t="s">
        <v>7</v>
      </c>
    </row>
    <row r="7" spans="1:15" x14ac:dyDescent="0.25">
      <c r="A7" s="3" t="s">
        <v>16</v>
      </c>
      <c r="B7" s="26">
        <v>569.81500000000005</v>
      </c>
      <c r="C7" s="26">
        <v>0</v>
      </c>
      <c r="D7" s="26">
        <v>672.11300000000006</v>
      </c>
      <c r="E7" s="26">
        <v>0</v>
      </c>
      <c r="F7" s="27">
        <f t="shared" ref="F7:F30" si="0">B7+C7+D7+E7</f>
        <v>1241.9280000000001</v>
      </c>
      <c r="G7" s="26">
        <v>1.2295115327380952</v>
      </c>
      <c r="H7" s="26">
        <v>0</v>
      </c>
      <c r="I7" s="26">
        <v>1.2002017857142857</v>
      </c>
      <c r="J7" s="26">
        <v>0</v>
      </c>
      <c r="K7" s="28">
        <f t="shared" ref="K7:K30" si="1">G7+H7+I7+J7</f>
        <v>2.4297133184523809</v>
      </c>
      <c r="M7" s="5"/>
    </row>
    <row r="8" spans="1:15" x14ac:dyDescent="0.25">
      <c r="A8" s="3" t="s">
        <v>9</v>
      </c>
      <c r="B8" s="26">
        <v>852.48699999999997</v>
      </c>
      <c r="C8" s="26">
        <v>0</v>
      </c>
      <c r="D8" s="26">
        <v>0</v>
      </c>
      <c r="E8" s="26">
        <v>0</v>
      </c>
      <c r="F8" s="27">
        <f t="shared" si="0"/>
        <v>852.48699999999997</v>
      </c>
      <c r="G8" s="26">
        <v>1.7125854910714287</v>
      </c>
      <c r="H8" s="26">
        <v>0</v>
      </c>
      <c r="I8" s="26">
        <v>0</v>
      </c>
      <c r="J8" s="26">
        <v>0</v>
      </c>
      <c r="K8" s="28">
        <f t="shared" si="1"/>
        <v>1.7125854910714287</v>
      </c>
      <c r="M8" s="5"/>
    </row>
    <row r="9" spans="1:15" x14ac:dyDescent="0.25">
      <c r="A9" s="3" t="s">
        <v>28</v>
      </c>
      <c r="B9" s="26">
        <v>118.697</v>
      </c>
      <c r="C9" s="26">
        <v>0</v>
      </c>
      <c r="D9" s="26">
        <v>2903.5239999999999</v>
      </c>
      <c r="E9" s="26">
        <v>45.783000000000001</v>
      </c>
      <c r="F9" s="27">
        <f t="shared" si="0"/>
        <v>3068.0039999999999</v>
      </c>
      <c r="G9" s="26">
        <v>0.23845379464285715</v>
      </c>
      <c r="H9" s="26">
        <v>0</v>
      </c>
      <c r="I9" s="26">
        <v>5.8329723214285725</v>
      </c>
      <c r="J9" s="26">
        <v>0.103784</v>
      </c>
      <c r="K9" s="28">
        <f t="shared" si="1"/>
        <v>6.1752101160714297</v>
      </c>
      <c r="M9" s="5"/>
    </row>
    <row r="10" spans="1:15" x14ac:dyDescent="0.25">
      <c r="A10" s="3" t="s">
        <v>18</v>
      </c>
      <c r="B10" s="26">
        <v>1810.2449999999999</v>
      </c>
      <c r="C10" s="26">
        <v>0</v>
      </c>
      <c r="D10" s="26">
        <v>1E-3</v>
      </c>
      <c r="E10" s="26">
        <v>0</v>
      </c>
      <c r="F10" s="27">
        <f t="shared" si="0"/>
        <v>1810.2459999999999</v>
      </c>
      <c r="G10" s="26">
        <v>3.3403330357142851</v>
      </c>
      <c r="H10" s="26">
        <v>0</v>
      </c>
      <c r="I10" s="26">
        <v>1.9196428571428573E-6</v>
      </c>
      <c r="J10" s="26">
        <v>0</v>
      </c>
      <c r="K10" s="28">
        <f t="shared" si="1"/>
        <v>3.3403349553571422</v>
      </c>
      <c r="M10" s="5"/>
    </row>
    <row r="11" spans="1:15" x14ac:dyDescent="0.25">
      <c r="A11" s="3" t="s">
        <v>23</v>
      </c>
      <c r="B11" s="26">
        <v>10872.237999999999</v>
      </c>
      <c r="C11" s="26">
        <v>0</v>
      </c>
      <c r="D11" s="26">
        <v>2175.59</v>
      </c>
      <c r="E11" s="26">
        <v>43.727999999999994</v>
      </c>
      <c r="F11" s="27">
        <f t="shared" si="0"/>
        <v>13091.555999999999</v>
      </c>
      <c r="G11" s="26">
        <v>21.032603273809524</v>
      </c>
      <c r="H11" s="26">
        <v>0</v>
      </c>
      <c r="I11" s="26">
        <v>4.2087306547619052</v>
      </c>
      <c r="J11" s="26">
        <v>7.8085714285714272E-2</v>
      </c>
      <c r="K11" s="28">
        <f t="shared" si="1"/>
        <v>25.319419642857142</v>
      </c>
      <c r="M11" s="16"/>
    </row>
    <row r="12" spans="1:15" x14ac:dyDescent="0.25">
      <c r="A12" s="3" t="s">
        <v>32</v>
      </c>
      <c r="B12" s="26">
        <v>0</v>
      </c>
      <c r="C12" s="26">
        <v>1066.4079999999999</v>
      </c>
      <c r="D12" s="26">
        <v>4303.1310000000003</v>
      </c>
      <c r="E12" s="26">
        <v>0</v>
      </c>
      <c r="F12" s="27">
        <f t="shared" si="0"/>
        <v>5369.5390000000007</v>
      </c>
      <c r="G12" s="26">
        <v>0</v>
      </c>
      <c r="H12" s="26">
        <v>1.9995149999999999</v>
      </c>
      <c r="I12" s="26">
        <v>8.9648562499999986</v>
      </c>
      <c r="J12" s="26">
        <v>0</v>
      </c>
      <c r="K12" s="28">
        <f t="shared" si="1"/>
        <v>10.964371249999999</v>
      </c>
      <c r="M12" s="5"/>
    </row>
    <row r="13" spans="1:15" x14ac:dyDescent="0.25">
      <c r="A13" s="3" t="s">
        <v>12</v>
      </c>
      <c r="B13" s="26">
        <v>2424.4079999999999</v>
      </c>
      <c r="C13" s="26">
        <v>694.33399999999995</v>
      </c>
      <c r="D13" s="26">
        <v>23.053000000000001</v>
      </c>
      <c r="E13" s="26">
        <v>0</v>
      </c>
      <c r="F13" s="27">
        <f t="shared" si="0"/>
        <v>3141.7949999999996</v>
      </c>
      <c r="G13" s="26">
        <v>4.4014549999999995</v>
      </c>
      <c r="H13" s="26">
        <v>1.103</v>
      </c>
      <c r="I13" s="26">
        <v>4.4596577380952379E-2</v>
      </c>
      <c r="J13" s="26">
        <v>0</v>
      </c>
      <c r="K13" s="28">
        <f t="shared" si="1"/>
        <v>5.5490515773809514</v>
      </c>
      <c r="M13" s="5"/>
      <c r="O13" s="5"/>
    </row>
    <row r="14" spans="1:15" x14ac:dyDescent="0.25">
      <c r="A14" s="3" t="s">
        <v>15</v>
      </c>
      <c r="B14" s="26">
        <v>2016.4269999999999</v>
      </c>
      <c r="C14" s="26">
        <v>0</v>
      </c>
      <c r="D14" s="26">
        <v>3857.7750000000005</v>
      </c>
      <c r="E14" s="26">
        <v>19.076000000000001</v>
      </c>
      <c r="F14" s="27">
        <f t="shared" si="0"/>
        <v>5893.2780000000002</v>
      </c>
      <c r="G14" s="26">
        <v>3.7507942708333331</v>
      </c>
      <c r="H14" s="26">
        <v>0</v>
      </c>
      <c r="I14" s="26">
        <v>7.6925870535714296</v>
      </c>
      <c r="J14" s="26">
        <v>3.9457797619047615E-2</v>
      </c>
      <c r="K14" s="28">
        <f t="shared" si="1"/>
        <v>11.48283912202381</v>
      </c>
      <c r="M14" s="11"/>
    </row>
    <row r="15" spans="1:15" x14ac:dyDescent="0.25">
      <c r="A15" s="6" t="s">
        <v>24</v>
      </c>
      <c r="B15" s="29">
        <v>2697.136</v>
      </c>
      <c r="C15" s="26">
        <v>0</v>
      </c>
      <c r="D15" s="26">
        <v>0</v>
      </c>
      <c r="E15" s="26">
        <v>0</v>
      </c>
      <c r="F15" s="27">
        <f t="shared" si="0"/>
        <v>2697.136</v>
      </c>
      <c r="G15" s="26">
        <v>4.5839999999999996</v>
      </c>
      <c r="H15" s="26">
        <v>0</v>
      </c>
      <c r="I15" s="26">
        <v>0</v>
      </c>
      <c r="J15" s="26">
        <v>0</v>
      </c>
      <c r="K15" s="28">
        <f t="shared" si="1"/>
        <v>4.5839999999999996</v>
      </c>
      <c r="M15" s="5"/>
    </row>
    <row r="16" spans="1:15" x14ac:dyDescent="0.25">
      <c r="A16" s="3" t="s">
        <v>19</v>
      </c>
      <c r="B16" s="26">
        <v>355.00799999999998</v>
      </c>
      <c r="C16" s="26">
        <v>0</v>
      </c>
      <c r="D16" s="26">
        <v>1.32</v>
      </c>
      <c r="E16" s="26">
        <v>0</v>
      </c>
      <c r="F16" s="27">
        <f t="shared" si="0"/>
        <v>356.32799999999997</v>
      </c>
      <c r="G16" s="26">
        <v>0.68677142857142859</v>
      </c>
      <c r="H16" s="26">
        <v>0</v>
      </c>
      <c r="I16" s="26">
        <v>2.5535714285714289E-3</v>
      </c>
      <c r="J16" s="26">
        <v>0</v>
      </c>
      <c r="K16" s="28">
        <f t="shared" si="1"/>
        <v>0.68932499999999997</v>
      </c>
      <c r="M16" s="5"/>
    </row>
    <row r="17" spans="1:18" x14ac:dyDescent="0.25">
      <c r="A17" s="3" t="s">
        <v>29</v>
      </c>
      <c r="B17" s="26">
        <v>0</v>
      </c>
      <c r="C17" s="26">
        <v>0</v>
      </c>
      <c r="D17" s="26">
        <v>442.19</v>
      </c>
      <c r="E17" s="26">
        <v>0</v>
      </c>
      <c r="F17" s="27">
        <f t="shared" si="0"/>
        <v>442.19</v>
      </c>
      <c r="G17" s="26">
        <v>0</v>
      </c>
      <c r="H17" s="26">
        <v>0</v>
      </c>
      <c r="I17" s="26">
        <v>0.79800000000000004</v>
      </c>
      <c r="J17" s="26">
        <v>0</v>
      </c>
      <c r="K17" s="28">
        <f t="shared" si="1"/>
        <v>0.79800000000000004</v>
      </c>
      <c r="M17" s="5"/>
    </row>
    <row r="18" spans="1:18" x14ac:dyDescent="0.25">
      <c r="A18" s="7" t="s">
        <v>20</v>
      </c>
      <c r="B18" s="26">
        <v>220.78700000000001</v>
      </c>
      <c r="C18" s="26">
        <v>0</v>
      </c>
      <c r="D18" s="26">
        <v>240.48500000000001</v>
      </c>
      <c r="E18" s="26">
        <v>0</v>
      </c>
      <c r="F18" s="27">
        <f t="shared" si="0"/>
        <v>461.27200000000005</v>
      </c>
      <c r="G18" s="26">
        <v>0.45997291666666668</v>
      </c>
      <c r="H18" s="26">
        <v>0</v>
      </c>
      <c r="I18" s="26">
        <v>0.48399999999999999</v>
      </c>
      <c r="J18" s="26">
        <v>0</v>
      </c>
      <c r="K18" s="28">
        <f t="shared" si="1"/>
        <v>0.94397291666666661</v>
      </c>
      <c r="M18" s="5"/>
    </row>
    <row r="19" spans="1:18" x14ac:dyDescent="0.25">
      <c r="A19" s="3" t="s">
        <v>31</v>
      </c>
      <c r="B19" s="26">
        <v>588.54399999999998</v>
      </c>
      <c r="C19" s="26">
        <v>0</v>
      </c>
      <c r="D19" s="26">
        <v>0</v>
      </c>
      <c r="E19" s="26">
        <v>0</v>
      </c>
      <c r="F19" s="27">
        <f t="shared" si="0"/>
        <v>588.54399999999998</v>
      </c>
      <c r="G19" s="26">
        <v>1.1297942857142858</v>
      </c>
      <c r="H19" s="26">
        <v>0</v>
      </c>
      <c r="I19" s="26">
        <v>0</v>
      </c>
      <c r="J19" s="26">
        <v>0</v>
      </c>
      <c r="K19" s="28">
        <f t="shared" si="1"/>
        <v>1.1297942857142858</v>
      </c>
      <c r="M19" s="5"/>
    </row>
    <row r="20" spans="1:18" x14ac:dyDescent="0.25">
      <c r="A20" s="3" t="s">
        <v>13</v>
      </c>
      <c r="B20" s="26">
        <v>0</v>
      </c>
      <c r="C20" s="26">
        <v>0</v>
      </c>
      <c r="D20" s="26">
        <v>413.80099999999999</v>
      </c>
      <c r="E20" s="26">
        <v>0</v>
      </c>
      <c r="F20" s="27">
        <f t="shared" si="0"/>
        <v>413.80099999999999</v>
      </c>
      <c r="G20" s="26">
        <v>0</v>
      </c>
      <c r="H20" s="26">
        <v>0</v>
      </c>
      <c r="I20" s="26">
        <v>0.91750519345238091</v>
      </c>
      <c r="J20" s="26">
        <v>0</v>
      </c>
      <c r="K20" s="28">
        <f t="shared" si="1"/>
        <v>0.91750519345238091</v>
      </c>
      <c r="M20" s="5"/>
    </row>
    <row r="21" spans="1:18" x14ac:dyDescent="0.25">
      <c r="A21" s="3" t="s">
        <v>34</v>
      </c>
      <c r="B21" s="26">
        <v>0</v>
      </c>
      <c r="C21" s="26">
        <v>0</v>
      </c>
      <c r="D21" s="26">
        <v>302.43700000000001</v>
      </c>
      <c r="E21" s="26">
        <v>0</v>
      </c>
      <c r="F21" s="27">
        <f t="shared" si="0"/>
        <v>302.43700000000001</v>
      </c>
      <c r="G21" s="26">
        <v>0</v>
      </c>
      <c r="H21" s="26">
        <v>0</v>
      </c>
      <c r="I21" s="26">
        <v>0.63007708333333334</v>
      </c>
      <c r="J21" s="26">
        <v>0</v>
      </c>
      <c r="K21" s="28">
        <f t="shared" si="1"/>
        <v>0.63007708333333334</v>
      </c>
      <c r="M21" s="5"/>
    </row>
    <row r="22" spans="1:18" x14ac:dyDescent="0.25">
      <c r="A22" s="3" t="s">
        <v>17</v>
      </c>
      <c r="B22" s="26">
        <v>200.49799999999999</v>
      </c>
      <c r="C22" s="26">
        <v>589.66</v>
      </c>
      <c r="D22" s="26">
        <v>0</v>
      </c>
      <c r="E22" s="26">
        <v>0</v>
      </c>
      <c r="F22" s="27">
        <f t="shared" si="0"/>
        <v>790.1579999999999</v>
      </c>
      <c r="G22" s="26">
        <v>0.32300000000000001</v>
      </c>
      <c r="H22" s="26">
        <v>1.0968377976190475</v>
      </c>
      <c r="I22" s="26">
        <v>0</v>
      </c>
      <c r="J22" s="26">
        <v>0</v>
      </c>
      <c r="K22" s="28">
        <f t="shared" si="1"/>
        <v>1.4198377976190475</v>
      </c>
      <c r="M22" s="5"/>
    </row>
    <row r="23" spans="1:18" x14ac:dyDescent="0.25">
      <c r="A23" s="3" t="s">
        <v>25</v>
      </c>
      <c r="B23" s="26">
        <v>2702.2139999999999</v>
      </c>
      <c r="C23" s="26">
        <v>317.947</v>
      </c>
      <c r="D23" s="26">
        <v>1395.425</v>
      </c>
      <c r="E23" s="26">
        <v>0</v>
      </c>
      <c r="F23" s="27">
        <f t="shared" si="0"/>
        <v>4415.5860000000002</v>
      </c>
      <c r="G23" s="26">
        <v>5.5491894642857131</v>
      </c>
      <c r="H23" s="26">
        <v>0.63400145833333343</v>
      </c>
      <c r="I23" s="26">
        <v>2.8863701636904757</v>
      </c>
      <c r="J23" s="26">
        <v>0</v>
      </c>
      <c r="K23" s="28">
        <f t="shared" si="1"/>
        <v>9.0695610863095233</v>
      </c>
      <c r="M23" s="5"/>
    </row>
    <row r="24" spans="1:18" x14ac:dyDescent="0.25">
      <c r="A24" s="3" t="s">
        <v>11</v>
      </c>
      <c r="B24" s="26">
        <v>0</v>
      </c>
      <c r="C24" s="26">
        <v>0</v>
      </c>
      <c r="D24" s="26">
        <v>1582.5450000000001</v>
      </c>
      <c r="E24" s="26">
        <v>0</v>
      </c>
      <c r="F24" s="27">
        <f t="shared" si="0"/>
        <v>1582.5450000000001</v>
      </c>
      <c r="G24" s="26">
        <v>0</v>
      </c>
      <c r="H24" s="26">
        <v>0</v>
      </c>
      <c r="I24" s="26">
        <v>3.3443038013392856</v>
      </c>
      <c r="J24" s="26">
        <v>0</v>
      </c>
      <c r="K24" s="28">
        <f t="shared" si="1"/>
        <v>3.3443038013392856</v>
      </c>
      <c r="M24" s="5"/>
    </row>
    <row r="25" spans="1:18" x14ac:dyDescent="0.25">
      <c r="A25" s="3" t="s">
        <v>10</v>
      </c>
      <c r="B25" s="26">
        <v>805.28300000000002</v>
      </c>
      <c r="C25" s="26">
        <v>0</v>
      </c>
      <c r="D25" s="26">
        <v>0</v>
      </c>
      <c r="E25" s="26">
        <v>0</v>
      </c>
      <c r="F25" s="27">
        <f t="shared" si="0"/>
        <v>805.28300000000002</v>
      </c>
      <c r="G25" s="26">
        <v>1.7561640424107143</v>
      </c>
      <c r="H25" s="26">
        <v>0</v>
      </c>
      <c r="I25" s="26">
        <v>0</v>
      </c>
      <c r="J25" s="26">
        <v>0</v>
      </c>
      <c r="K25" s="28">
        <f t="shared" si="1"/>
        <v>1.7561640424107143</v>
      </c>
      <c r="M25" s="5"/>
    </row>
    <row r="26" spans="1:18" x14ac:dyDescent="0.25">
      <c r="A26" s="3" t="s">
        <v>26</v>
      </c>
      <c r="B26" s="26">
        <v>0</v>
      </c>
      <c r="C26" s="26">
        <v>0</v>
      </c>
      <c r="D26" s="26">
        <v>19.542999999999999</v>
      </c>
      <c r="E26" s="26">
        <v>0</v>
      </c>
      <c r="F26" s="27">
        <f t="shared" si="0"/>
        <v>19.542999999999999</v>
      </c>
      <c r="G26" s="26">
        <v>0</v>
      </c>
      <c r="H26" s="26">
        <v>0</v>
      </c>
      <c r="I26" s="26">
        <v>3.4898214285714282E-2</v>
      </c>
      <c r="J26" s="26">
        <v>0</v>
      </c>
      <c r="K26" s="28">
        <f t="shared" si="1"/>
        <v>3.4898214285714282E-2</v>
      </c>
      <c r="M26" s="5"/>
    </row>
    <row r="27" spans="1:18" x14ac:dyDescent="0.25">
      <c r="A27" s="3" t="s">
        <v>30</v>
      </c>
      <c r="B27" s="26">
        <v>385.13200000000001</v>
      </c>
      <c r="C27" s="26">
        <v>0</v>
      </c>
      <c r="D27" s="26">
        <v>256.71245500000003</v>
      </c>
      <c r="E27" s="26">
        <v>79.567557999999991</v>
      </c>
      <c r="F27" s="27">
        <f t="shared" si="0"/>
        <v>721.412013</v>
      </c>
      <c r="G27" s="26">
        <v>0.68773571428571434</v>
      </c>
      <c r="H27" s="26">
        <v>0</v>
      </c>
      <c r="I27" s="26">
        <v>0.42021384002976198</v>
      </c>
      <c r="J27" s="26">
        <v>0.14208492499999997</v>
      </c>
      <c r="K27" s="28">
        <f t="shared" si="1"/>
        <v>1.2500344793154763</v>
      </c>
      <c r="M27" s="5"/>
      <c r="O27" s="12"/>
      <c r="P27" s="12"/>
      <c r="Q27" s="12"/>
      <c r="R27" s="12"/>
    </row>
    <row r="28" spans="1:18" x14ac:dyDescent="0.25">
      <c r="A28" s="3" t="s">
        <v>27</v>
      </c>
      <c r="B28" s="26">
        <v>117.40600000000001</v>
      </c>
      <c r="C28" s="26">
        <v>0</v>
      </c>
      <c r="D28" s="26">
        <v>444.78500000000003</v>
      </c>
      <c r="E28" s="26">
        <v>1709.0930000000001</v>
      </c>
      <c r="F28" s="27">
        <f t="shared" si="0"/>
        <v>2271.2840000000001</v>
      </c>
      <c r="G28" s="26">
        <v>0.22712470238095239</v>
      </c>
      <c r="H28" s="26">
        <v>0</v>
      </c>
      <c r="I28" s="26">
        <v>0.90016011904761917</v>
      </c>
      <c r="J28" s="26">
        <v>3.4449999999999998</v>
      </c>
      <c r="K28" s="28">
        <f t="shared" si="1"/>
        <v>4.5722848214285712</v>
      </c>
      <c r="M28" s="5"/>
    </row>
    <row r="29" spans="1:18" x14ac:dyDescent="0.25">
      <c r="A29" s="3" t="s">
        <v>8</v>
      </c>
      <c r="B29" s="26">
        <v>0</v>
      </c>
      <c r="C29" s="26">
        <v>0</v>
      </c>
      <c r="D29" s="26">
        <v>123.027</v>
      </c>
      <c r="E29" s="26">
        <v>0</v>
      </c>
      <c r="F29" s="27">
        <f t="shared" si="0"/>
        <v>123.027</v>
      </c>
      <c r="G29" s="26">
        <v>0</v>
      </c>
      <c r="H29" s="26">
        <v>0</v>
      </c>
      <c r="I29" s="26">
        <v>0.27461383928571426</v>
      </c>
      <c r="J29" s="26">
        <v>0</v>
      </c>
      <c r="K29" s="28">
        <f t="shared" si="1"/>
        <v>0.27461383928571426</v>
      </c>
      <c r="M29" s="5"/>
    </row>
    <row r="30" spans="1:18" x14ac:dyDescent="0.25">
      <c r="A30" s="3" t="s">
        <v>14</v>
      </c>
      <c r="B30" s="26">
        <v>0</v>
      </c>
      <c r="C30" s="26">
        <v>0</v>
      </c>
      <c r="D30" s="26">
        <v>160.261</v>
      </c>
      <c r="E30" s="26">
        <v>0</v>
      </c>
      <c r="F30" s="27">
        <f t="shared" si="0"/>
        <v>160.261</v>
      </c>
      <c r="G30" s="26">
        <v>0</v>
      </c>
      <c r="H30" s="26">
        <v>0</v>
      </c>
      <c r="I30" s="26">
        <v>0.33387708333333332</v>
      </c>
      <c r="J30" s="26">
        <v>0</v>
      </c>
      <c r="K30" s="28">
        <f t="shared" si="1"/>
        <v>0.33387708333333332</v>
      </c>
      <c r="M30" s="5"/>
    </row>
    <row r="31" spans="1:18" ht="15.75" thickBot="1" x14ac:dyDescent="0.3">
      <c r="A31" s="8" t="s">
        <v>21</v>
      </c>
      <c r="B31" s="9">
        <f t="shared" ref="B31:K31" si="2">SUM(B7:B30)</f>
        <v>26736.325000000001</v>
      </c>
      <c r="C31" s="9">
        <f t="shared" si="2"/>
        <v>2668.3489999999997</v>
      </c>
      <c r="D31" s="9">
        <f t="shared" si="2"/>
        <v>19317.718454999998</v>
      </c>
      <c r="E31" s="9">
        <f t="shared" si="2"/>
        <v>1897.247558</v>
      </c>
      <c r="F31" s="9">
        <f t="shared" si="2"/>
        <v>50619.640013000004</v>
      </c>
      <c r="G31" s="9">
        <f t="shared" si="2"/>
        <v>51.109488953124995</v>
      </c>
      <c r="H31" s="9">
        <f t="shared" si="2"/>
        <v>4.833354255952381</v>
      </c>
      <c r="I31" s="9">
        <f t="shared" si="2"/>
        <v>38.970519471726192</v>
      </c>
      <c r="J31" s="9">
        <f t="shared" si="2"/>
        <v>3.8084124369047618</v>
      </c>
      <c r="K31" s="10">
        <f t="shared" si="2"/>
        <v>98.721775117708333</v>
      </c>
    </row>
    <row r="32" spans="1:18" x14ac:dyDescent="0.25">
      <c r="A32" s="24" t="s">
        <v>22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spans="1:11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9" spans="1:11" x14ac:dyDescent="0.25">
      <c r="D39" s="15"/>
    </row>
    <row r="40" spans="1:11" x14ac:dyDescent="0.25">
      <c r="D40" s="15"/>
    </row>
    <row r="41" spans="1:11" x14ac:dyDescent="0.25">
      <c r="D41" s="15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Январь</vt:lpstr>
      <vt:lpstr>Февраль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Писаренко</dc:creator>
  <cp:lastModifiedBy>Юрий Школьников</cp:lastModifiedBy>
  <dcterms:created xsi:type="dcterms:W3CDTF">2025-02-21T07:28:58Z</dcterms:created>
  <dcterms:modified xsi:type="dcterms:W3CDTF">2026-03-20T14:19:32Z</dcterms:modified>
</cp:coreProperties>
</file>